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VYKAZNICTVO_STATU_S3\03_ŠZU a ZU kapitol\ŠZU za rok 2024\Tabuľky SR\Tabuľky SR excel\"/>
    </mc:Choice>
  </mc:AlternateContent>
  <xr:revisionPtr revIDLastSave="0" documentId="13_ncr:1_{AA4442F6-81D2-4D68-8145-A7511619AF80}" xr6:coauthVersionLast="47" xr6:coauthVersionMax="47" xr10:uidLastSave="{00000000-0000-0000-0000-000000000000}"/>
  <bookViews>
    <workbookView xWindow="300" yWindow="84" windowWidth="16728" windowHeight="11964" xr2:uid="{00000000-000D-0000-FFFF-FFFF00000000}"/>
  </bookViews>
  <sheets>
    <sheet name="Financovanie programov SR a EU" sheetId="1" r:id="rId1"/>
  </sheets>
  <definedNames>
    <definedName name="_xlnm.Print_Area" localSheetId="0">'Financovanie programov SR a EU'!$A$1:$U$43</definedName>
    <definedName name="Z_266DE774_CCC6_4151_B756_46A5EFB28790_.wvu.PrintArea" localSheetId="0" hidden="1">'Financovanie programov SR a EU'!$A$1:$T$43</definedName>
    <definedName name="Z_27BE6499_DD1B_4EB7_BB06_F3DF36CCC4B0_.wvu.PrintArea" localSheetId="0" hidden="1">'Financovanie programov SR a EU'!$A$1:$T$43</definedName>
    <definedName name="Z_6E287F5C_2853_4329_8007_D1F9135B09D0_.wvu.PrintArea" localSheetId="0" hidden="1">'Financovanie programov SR a EU'!$A$1:$T$43</definedName>
    <definedName name="Z_A97A8B8C_8E56_486A_A64B_3A277DDC9750_.wvu.PrintArea" localSheetId="0" hidden="1">'Financovanie programov SR a EU'!$A$1:$T$43</definedName>
    <definedName name="Z_D8BC9395_25F4_4F5E_B265_9DA11BD8B979_.wvu.PrintArea" localSheetId="0" hidden="1">'Financovanie programov SR a EU'!$A$1:$T$43</definedName>
  </definedNames>
  <calcPr calcId="191029"/>
  <customWorkbookViews>
    <customWorkbookView name="Sefcikova Vlasta - osobné zobrazenie" guid="{266DE774-CCC6-4151-B756-46A5EFB28790}" mergeInterval="0" personalView="1" xWindow="486" yWindow="43" windowWidth="1090" windowHeight="728" activeSheetId="1"/>
    <customWorkbookView name="Matej Tomášik - osobné zobrazenie" guid="{D8BC9395-25F4-4F5E-B265-9DA11BD8B979}" mergeInterval="0" personalView="1" maximized="1" xWindow="-8" yWindow="-8" windowWidth="1382" windowHeight="744" activeSheetId="1"/>
    <customWorkbookView name="Melechova Adriana - osobné zobrazenie" guid="{A97A8B8C-8E56-486A-A64B-3A277DDC9750}" mergeInterval="0" personalView="1" maximized="1" xWindow="-1288" yWindow="18" windowWidth="1296" windowHeight="1040" activeSheetId="1"/>
    <customWorkbookView name="Copanova Kristina - osobné zobrazenie" guid="{6E287F5C-2853-4329-8007-D1F9135B09D0}" mergeInterval="0" personalView="1" maximized="1" xWindow="-8" yWindow="-8" windowWidth="1696" windowHeight="1026" activeSheetId="1"/>
    <customWorkbookView name="Kasikova Kristina - osobné zobrazenie" guid="{27BE6499-DD1B-4EB7-BB06-F3DF36CCC4B0}" mergeInterval="0" personalView="1" maximized="1" xWindow="-8" yWindow="-8" windowWidth="1382" windowHeight="74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D29" i="1"/>
  <c r="E29" i="1"/>
  <c r="C17" i="1" l="1"/>
  <c r="C18" i="1"/>
  <c r="D18" i="1"/>
  <c r="E18" i="1"/>
  <c r="D9" i="1"/>
  <c r="C9" i="1"/>
  <c r="C23" i="1" l="1"/>
  <c r="C32" i="1" l="1"/>
  <c r="D32" i="1"/>
  <c r="E32" i="1"/>
  <c r="D7" i="1" l="1"/>
  <c r="E7" i="1"/>
  <c r="C7" i="1" l="1"/>
  <c r="D37" i="1" l="1"/>
  <c r="E37" i="1"/>
  <c r="C8" i="1"/>
  <c r="D8" i="1"/>
  <c r="E8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D17" i="1"/>
  <c r="E17" i="1"/>
  <c r="C19" i="1"/>
  <c r="D19" i="1"/>
  <c r="E19" i="1"/>
  <c r="C20" i="1"/>
  <c r="D20" i="1"/>
  <c r="E20" i="1"/>
  <c r="C21" i="1"/>
  <c r="D21" i="1"/>
  <c r="E21" i="1"/>
  <c r="C22" i="1"/>
  <c r="D22" i="1"/>
  <c r="E22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30" i="1"/>
  <c r="D30" i="1"/>
  <c r="E30" i="1"/>
  <c r="C31" i="1"/>
  <c r="D31" i="1"/>
  <c r="E31" i="1"/>
  <c r="C33" i="1"/>
  <c r="D33" i="1"/>
  <c r="E33" i="1"/>
  <c r="C34" i="1"/>
  <c r="D34" i="1"/>
  <c r="E34" i="1"/>
  <c r="C35" i="1"/>
  <c r="D35" i="1"/>
  <c r="E35" i="1"/>
  <c r="C36" i="1"/>
  <c r="D36" i="1"/>
  <c r="E36" i="1"/>
  <c r="C37" i="1"/>
  <c r="C38" i="1"/>
  <c r="D38" i="1"/>
  <c r="E38" i="1"/>
  <c r="C39" i="1"/>
  <c r="D39" i="1"/>
  <c r="E39" i="1"/>
  <c r="Q40" i="1"/>
  <c r="P40" i="1"/>
  <c r="O40" i="1"/>
  <c r="N40" i="1"/>
  <c r="M40" i="1"/>
  <c r="L40" i="1"/>
  <c r="K40" i="1"/>
  <c r="J40" i="1"/>
  <c r="H40" i="1"/>
  <c r="G40" i="1"/>
  <c r="F40" i="1"/>
  <c r="I40" i="1"/>
  <c r="C40" i="1" l="1"/>
  <c r="S40" i="1"/>
  <c r="D40" i="1" l="1"/>
  <c r="R40" i="1"/>
  <c r="T40" i="1"/>
  <c r="E40" i="1" l="1"/>
</calcChain>
</file>

<file path=xl/sharedStrings.xml><?xml version="1.0" encoding="utf-8"?>
<sst xmlns="http://schemas.openxmlformats.org/spreadsheetml/2006/main" count="64" uniqueCount="44">
  <si>
    <t>Kapitola štátneho rozpočtu</t>
  </si>
  <si>
    <t>schválený</t>
  </si>
  <si>
    <t>upravený</t>
  </si>
  <si>
    <t>Úrad vlády SR</t>
  </si>
  <si>
    <t>Ministerstvo obrany SR</t>
  </si>
  <si>
    <t>Ministerstvo vnútra SR</t>
  </si>
  <si>
    <t>Ministerstvo financií SR</t>
  </si>
  <si>
    <t>Ministerstvo životného prostredia SR</t>
  </si>
  <si>
    <t>Ministerstvo školstva, vedy, výskumu a športu SR</t>
  </si>
  <si>
    <t>Ministerstvo zdravotníctva SR</t>
  </si>
  <si>
    <t>Ministerstvo práce, sociálnych vecí a rodiny SR</t>
  </si>
  <si>
    <t>Ministerstvo kultúry SR</t>
  </si>
  <si>
    <t>Ministerstvo hospodárstva SR</t>
  </si>
  <si>
    <t>Ministerstvo pôdohospodárstva a rozvoja vidieka SR</t>
  </si>
  <si>
    <t>Štatistický úrad SR</t>
  </si>
  <si>
    <t>Úrad pre verejné obstarávanie</t>
  </si>
  <si>
    <t>Všeobecná pokladničná správa</t>
  </si>
  <si>
    <t>Spolu spolufinancovanie k prostriedkom EÚ, zaradeným do výdavkov ŠR</t>
  </si>
  <si>
    <t>Kancelária Ústavného súdu SR</t>
  </si>
  <si>
    <t>Ministerstvo spravodlivosti SR</t>
  </si>
  <si>
    <t>Slovenská akadémia vied</t>
  </si>
  <si>
    <t>Generálna prokuratúra SR</t>
  </si>
  <si>
    <t>Najvyšší kontrolný úrad SR</t>
  </si>
  <si>
    <t>Ministerstvo zahraničných vecí a európskych záležitostí SR</t>
  </si>
  <si>
    <t>Úrad geodézie, kartografie a katastra SR</t>
  </si>
  <si>
    <t>Protimonopolný úrad SR</t>
  </si>
  <si>
    <t>Kancelária prezidenta SR</t>
  </si>
  <si>
    <t>Poľnohospodárske fondy spolu - MPRV SR</t>
  </si>
  <si>
    <t>Štrukturálne operácie - MF SR</t>
  </si>
  <si>
    <t>Štrukturálne operácie - MPSVR SR</t>
  </si>
  <si>
    <t>Slovenská informačná služba</t>
  </si>
  <si>
    <t>Úrad priemyselného vlastníctva SR</t>
  </si>
  <si>
    <t>Úrad pre normalizáciu, metrológiu a skúšobníctvo SR</t>
  </si>
  <si>
    <t>Národný bezpečnostný úrad</t>
  </si>
  <si>
    <t>Správa štátnych hmotných rezerv SR</t>
  </si>
  <si>
    <t>Kancelária Najvyššieho súdu Slovenskej republiky</t>
  </si>
  <si>
    <t>Ministerstvo investícií, regionálneho rozvoja a informatizácií SR</t>
  </si>
  <si>
    <t>Štrukturálne operácie - MV SR</t>
  </si>
  <si>
    <t>Úrad pre reguláciu sieťových odvetví</t>
  </si>
  <si>
    <t>Ministerstvo dopravy SR</t>
  </si>
  <si>
    <t>Prostriedky na spolufinancovanie zo ŠR k  zahraničným grantom z prostriedkov EU (ETC, LIFE+)  a zahraničným grantom poskytnutým na základe medzinárodných zmlúv
(EHP a NFM)</t>
  </si>
  <si>
    <t>Úrad jadrového dozoru SR</t>
  </si>
  <si>
    <t>Rozpočet 2024</t>
  </si>
  <si>
    <t>Skutočnosť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</si>
</sst>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9" x14ac:knownFonts="1">
    <font>
      <sz val="11"/>
      <color theme="1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8"/>
      <color indexed="8"/>
      <name val="Tahoma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8"/>
      <name val="Tahoma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 Narrow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7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21" borderId="8" applyNumberFormat="0">
      <alignment horizontal="left" vertical="top" indent="1"/>
    </xf>
    <xf numFmtId="0" fontId="10" fillId="0" borderId="8" applyNumberFormat="0" applyFill="0">
      <alignment horizontal="centerContinuous" vertical="top"/>
    </xf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12" applyNumberFormat="0" applyAlignment="0" applyProtection="0"/>
    <xf numFmtId="0" fontId="15" fillId="7" borderId="7" applyNumberFormat="0" applyAlignment="0" applyProtection="0"/>
    <xf numFmtId="0" fontId="16" fillId="0" borderId="13" applyNumberFormat="0" applyFill="0" applyAlignment="0" applyProtection="0"/>
    <xf numFmtId="0" fontId="17" fillId="23" borderId="0" applyNumberFormat="0" applyBorder="0" applyAlignment="0" applyProtection="0"/>
    <xf numFmtId="4" fontId="18" fillId="24" borderId="14" applyBorder="0">
      <alignment horizontal="left" vertical="center" indent="2"/>
    </xf>
    <xf numFmtId="0" fontId="2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25" borderId="15" applyNumberFormat="0" applyFont="0" applyAlignment="0" applyProtection="0"/>
    <xf numFmtId="0" fontId="20" fillId="20" borderId="16" applyNumberFormat="0" applyAlignment="0" applyProtection="0"/>
    <xf numFmtId="9" fontId="2" fillId="0" borderId="0" applyFont="0" applyFill="0" applyBorder="0" applyAlignment="0" applyProtection="0"/>
    <xf numFmtId="4" fontId="21" fillId="23" borderId="17" applyNumberFormat="0" applyProtection="0">
      <alignment vertical="center"/>
    </xf>
    <xf numFmtId="4" fontId="22" fillId="26" borderId="17" applyNumberFormat="0" applyProtection="0">
      <alignment vertical="center"/>
    </xf>
    <xf numFmtId="4" fontId="21" fillId="26" borderId="17" applyNumberFormat="0" applyProtection="0">
      <alignment horizontal="left" vertical="center" indent="1"/>
    </xf>
    <xf numFmtId="0" fontId="21" fillId="26" borderId="17" applyNumberFormat="0" applyProtection="0">
      <alignment horizontal="left" vertical="top" indent="1"/>
    </xf>
    <xf numFmtId="4" fontId="23" fillId="3" borderId="17" applyNumberFormat="0" applyProtection="0">
      <alignment horizontal="right" vertical="center"/>
    </xf>
    <xf numFmtId="4" fontId="23" fillId="9" borderId="17" applyNumberFormat="0" applyProtection="0">
      <alignment horizontal="right" vertical="center"/>
    </xf>
    <xf numFmtId="4" fontId="23" fillId="17" borderId="17" applyNumberFormat="0" applyProtection="0">
      <alignment horizontal="right" vertical="center"/>
    </xf>
    <xf numFmtId="4" fontId="23" fillId="11" borderId="17" applyNumberFormat="0" applyProtection="0">
      <alignment horizontal="right" vertical="center"/>
    </xf>
    <xf numFmtId="4" fontId="23" fillId="15" borderId="17" applyNumberFormat="0" applyProtection="0">
      <alignment horizontal="right" vertical="center"/>
    </xf>
    <xf numFmtId="4" fontId="23" fillId="19" borderId="17" applyNumberFormat="0" applyProtection="0">
      <alignment horizontal="right" vertical="center"/>
    </xf>
    <xf numFmtId="4" fontId="23" fillId="18" borderId="17" applyNumberFormat="0" applyProtection="0">
      <alignment horizontal="right" vertical="center"/>
    </xf>
    <xf numFmtId="4" fontId="23" fillId="27" borderId="17" applyNumberFormat="0" applyProtection="0">
      <alignment horizontal="right" vertical="center"/>
    </xf>
    <xf numFmtId="4" fontId="23" fillId="10" borderId="17" applyNumberFormat="0" applyProtection="0">
      <alignment horizontal="right" vertical="center"/>
    </xf>
    <xf numFmtId="4" fontId="21" fillId="28" borderId="18" applyNumberFormat="0" applyProtection="0">
      <alignment horizontal="left" vertical="center" indent="1"/>
    </xf>
    <xf numFmtId="4" fontId="23" fillId="29" borderId="0" applyNumberFormat="0" applyProtection="0">
      <alignment horizontal="left" vertical="center" indent="1"/>
    </xf>
    <xf numFmtId="4" fontId="24" fillId="30" borderId="0" applyNumberFormat="0" applyProtection="0">
      <alignment horizontal="left" vertical="center" indent="1"/>
    </xf>
    <xf numFmtId="4" fontId="23" fillId="31" borderId="17" applyNumberFormat="0" applyProtection="0">
      <alignment horizontal="right" vertical="center"/>
    </xf>
    <xf numFmtId="4" fontId="3" fillId="29" borderId="0" applyNumberFormat="0" applyProtection="0">
      <alignment horizontal="left" vertical="center" indent="1"/>
    </xf>
    <xf numFmtId="4" fontId="3" fillId="32" borderId="0" applyNumberFormat="0" applyProtection="0">
      <alignment horizontal="left" vertical="center" indent="1"/>
    </xf>
    <xf numFmtId="0" fontId="19" fillId="30" borderId="17" applyNumberFormat="0" applyProtection="0">
      <alignment horizontal="left" vertical="center" indent="1"/>
    </xf>
    <xf numFmtId="0" fontId="19" fillId="30" borderId="17" applyNumberFormat="0" applyProtection="0">
      <alignment horizontal="left" vertical="top" indent="1"/>
    </xf>
    <xf numFmtId="0" fontId="19" fillId="32" borderId="17" applyNumberFormat="0" applyProtection="0">
      <alignment horizontal="left" vertical="center" indent="1"/>
    </xf>
    <xf numFmtId="0" fontId="19" fillId="32" borderId="17" applyNumberFormat="0" applyProtection="0">
      <alignment horizontal="left" vertical="top" indent="1"/>
    </xf>
    <xf numFmtId="0" fontId="19" fillId="33" borderId="17" applyNumberFormat="0" applyProtection="0">
      <alignment horizontal="left" vertical="center" indent="1"/>
    </xf>
    <xf numFmtId="0" fontId="19" fillId="33" borderId="17" applyNumberFormat="0" applyProtection="0">
      <alignment horizontal="left" vertical="top" indent="1"/>
    </xf>
    <xf numFmtId="0" fontId="19" fillId="34" borderId="17" applyNumberFormat="0" applyProtection="0">
      <alignment horizontal="left" vertical="center" indent="1"/>
    </xf>
    <xf numFmtId="0" fontId="19" fillId="34" borderId="17" applyNumberFormat="0" applyProtection="0">
      <alignment horizontal="left" vertical="top" indent="1"/>
    </xf>
    <xf numFmtId="4" fontId="21" fillId="32" borderId="0" applyNumberFormat="0" applyProtection="0">
      <alignment horizontal="left" vertical="center" indent="1"/>
    </xf>
    <xf numFmtId="4" fontId="23" fillId="35" borderId="17" applyNumberFormat="0" applyProtection="0">
      <alignment vertical="center"/>
    </xf>
    <xf numFmtId="4" fontId="25" fillId="35" borderId="17" applyNumberFormat="0" applyProtection="0">
      <alignment vertical="center"/>
    </xf>
    <xf numFmtId="4" fontId="23" fillId="35" borderId="17" applyNumberFormat="0" applyProtection="0">
      <alignment horizontal="left" vertical="center" indent="1"/>
    </xf>
    <xf numFmtId="0" fontId="23" fillId="35" borderId="17" applyNumberFormat="0" applyProtection="0">
      <alignment horizontal="left" vertical="top" indent="1"/>
    </xf>
    <xf numFmtId="4" fontId="23" fillId="29" borderId="17" applyNumberFormat="0" applyProtection="0">
      <alignment horizontal="right" vertical="center"/>
    </xf>
    <xf numFmtId="4" fontId="25" fillId="29" borderId="17" applyNumberFormat="0" applyProtection="0">
      <alignment horizontal="right" vertical="center"/>
    </xf>
    <xf numFmtId="4" fontId="23" fillId="31" borderId="17" applyNumberFormat="0" applyProtection="0">
      <alignment horizontal="left" vertical="center" indent="1"/>
    </xf>
    <xf numFmtId="0" fontId="23" fillId="32" borderId="17" applyNumberFormat="0" applyProtection="0">
      <alignment horizontal="left" vertical="top" indent="1"/>
    </xf>
    <xf numFmtId="4" fontId="26" fillId="36" borderId="0" applyNumberFormat="0" applyProtection="0">
      <alignment horizontal="left" vertical="center" indent="1"/>
    </xf>
    <xf numFmtId="4" fontId="27" fillId="29" borderId="17" applyNumberFormat="0" applyProtection="0">
      <alignment horizontal="right" vertical="center"/>
    </xf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4" fontId="23" fillId="31" borderId="17" applyNumberFormat="0" applyProtection="0">
      <alignment horizontal="left" vertical="center" indent="1"/>
    </xf>
    <xf numFmtId="43" fontId="34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19" fillId="0" borderId="0" xfId="42" applyFont="1" applyFill="1"/>
    <xf numFmtId="0" fontId="31" fillId="0" borderId="0" xfId="0" applyFont="1" applyFill="1"/>
    <xf numFmtId="3" fontId="31" fillId="0" borderId="0" xfId="0" applyNumberFormat="1" applyFont="1" applyFill="1"/>
    <xf numFmtId="3" fontId="0" fillId="0" borderId="0" xfId="0" applyNumberFormat="1" applyFill="1"/>
    <xf numFmtId="3" fontId="0" fillId="0" borderId="0" xfId="0" applyNumberFormat="1" applyFont="1" applyFill="1"/>
    <xf numFmtId="3" fontId="32" fillId="0" borderId="0" xfId="0" applyNumberFormat="1" applyFont="1" applyFill="1"/>
    <xf numFmtId="3" fontId="35" fillId="0" borderId="0" xfId="0" applyNumberFormat="1" applyFont="1" applyFill="1"/>
    <xf numFmtId="0" fontId="35" fillId="0" borderId="0" xfId="0" applyFont="1" applyFill="1"/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/>
    <xf numFmtId="4" fontId="38" fillId="0" borderId="6" xfId="1" applyNumberFormat="1" applyFont="1" applyFill="1" applyBorder="1"/>
    <xf numFmtId="3" fontId="38" fillId="0" borderId="5" xfId="42" applyNumberFormat="1" applyFont="1" applyFill="1" applyBorder="1" applyAlignment="1"/>
    <xf numFmtId="3" fontId="37" fillId="0" borderId="5" xfId="42" applyNumberFormat="1" applyFont="1" applyFill="1" applyBorder="1" applyAlignment="1"/>
    <xf numFmtId="4" fontId="37" fillId="0" borderId="32" xfId="1" applyNumberFormat="1" applyFont="1" applyFill="1" applyBorder="1"/>
    <xf numFmtId="4" fontId="37" fillId="0" borderId="6" xfId="1" applyNumberFormat="1" applyFont="1" applyFill="1" applyBorder="1"/>
    <xf numFmtId="164" fontId="38" fillId="0" borderId="5" xfId="96" applyNumberFormat="1" applyFont="1" applyFill="1" applyBorder="1" applyAlignment="1"/>
    <xf numFmtId="0" fontId="37" fillId="0" borderId="33" xfId="0" applyFont="1" applyFill="1" applyBorder="1"/>
    <xf numFmtId="4" fontId="38" fillId="0" borderId="29" xfId="1" applyNumberFormat="1" applyFont="1" applyFill="1" applyBorder="1"/>
    <xf numFmtId="3" fontId="33" fillId="0" borderId="20" xfId="42" applyNumberFormat="1" applyFont="1" applyFill="1" applyBorder="1" applyAlignment="1"/>
    <xf numFmtId="3" fontId="36" fillId="0" borderId="20" xfId="42" applyNumberFormat="1" applyFont="1" applyFill="1" applyBorder="1" applyAlignment="1"/>
    <xf numFmtId="0" fontId="1" fillId="0" borderId="0" xfId="42" applyFont="1" applyFill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21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33" fillId="37" borderId="24" xfId="0" applyFont="1" applyFill="1" applyBorder="1" applyAlignment="1">
      <alignment horizontal="center" vertical="center" wrapText="1"/>
    </xf>
    <xf numFmtId="0" fontId="33" fillId="37" borderId="25" xfId="0" applyFont="1" applyFill="1" applyBorder="1" applyAlignment="1">
      <alignment horizontal="center" vertical="center" wrapText="1"/>
    </xf>
    <xf numFmtId="0" fontId="33" fillId="37" borderId="26" xfId="0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/>
    </xf>
    <xf numFmtId="0" fontId="33" fillId="0" borderId="26" xfId="0" applyFont="1" applyFill="1" applyBorder="1" applyAlignment="1">
      <alignment horizontal="center" vertical="center"/>
    </xf>
    <xf numFmtId="0" fontId="33" fillId="0" borderId="24" xfId="0" applyFont="1" applyFill="1" applyBorder="1" applyAlignment="1">
      <alignment horizontal="center" vertical="center" wrapText="1"/>
    </xf>
    <xf numFmtId="0" fontId="33" fillId="0" borderId="25" xfId="0" applyFont="1" applyFill="1" applyBorder="1" applyAlignment="1">
      <alignment horizontal="center" vertical="center" wrapText="1"/>
    </xf>
    <xf numFmtId="0" fontId="33" fillId="0" borderId="26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/>
    </xf>
    <xf numFmtId="0" fontId="33" fillId="0" borderId="36" xfId="0" applyFont="1" applyFill="1" applyBorder="1" applyAlignment="1">
      <alignment horizontal="center" vertical="center"/>
    </xf>
    <xf numFmtId="0" fontId="36" fillId="0" borderId="34" xfId="42" applyFont="1" applyFill="1" applyBorder="1" applyAlignment="1">
      <alignment horizontal="left" wrapText="1"/>
    </xf>
    <xf numFmtId="0" fontId="36" fillId="0" borderId="35" xfId="42" applyFont="1" applyFill="1" applyBorder="1" applyAlignment="1">
      <alignment horizontal="left" wrapText="1"/>
    </xf>
    <xf numFmtId="0" fontId="36" fillId="0" borderId="29" xfId="0" applyFont="1" applyFill="1" applyBorder="1" applyAlignment="1">
      <alignment horizontal="center" vertical="center"/>
    </xf>
    <xf numFmtId="0" fontId="36" fillId="0" borderId="30" xfId="0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center" vertical="center"/>
    </xf>
    <xf numFmtId="0" fontId="36" fillId="0" borderId="27" xfId="0" applyFont="1" applyFill="1" applyBorder="1" applyAlignment="1">
      <alignment horizontal="center" vertical="center"/>
    </xf>
    <xf numFmtId="0" fontId="36" fillId="0" borderId="32" xfId="0" applyFont="1" applyFill="1" applyBorder="1" applyAlignment="1">
      <alignment horizontal="center" vertical="center"/>
    </xf>
    <xf numFmtId="0" fontId="36" fillId="0" borderId="28" xfId="0" applyFont="1" applyFill="1" applyBorder="1" applyAlignment="1">
      <alignment horizontal="center" vertical="center"/>
    </xf>
  </cellXfs>
  <cellStyles count="97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Čiarka" xfId="96" builtinId="3"/>
    <cellStyle name="Explanatory Text" xfId="28" xr:uid="{00000000-0005-0000-0000-00001B000000}"/>
    <cellStyle name="Good" xfId="29" xr:uid="{00000000-0005-0000-0000-00001C000000}"/>
    <cellStyle name="Header1" xfId="30" xr:uid="{00000000-0005-0000-0000-00001D000000}"/>
    <cellStyle name="Header3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Check Cell" xfId="36" xr:uid="{00000000-0005-0000-0000-000023000000}"/>
    <cellStyle name="Input" xfId="37" xr:uid="{00000000-0005-0000-0000-000024000000}"/>
    <cellStyle name="Linked Cell" xfId="38" xr:uid="{00000000-0005-0000-0000-000025000000}"/>
    <cellStyle name="Neutral" xfId="39" xr:uid="{00000000-0005-0000-0000-000026000000}"/>
    <cellStyle name="Normal 2" xfId="40" xr:uid="{00000000-0005-0000-0000-000027000000}"/>
    <cellStyle name="Normal_akrual MF" xfId="41" xr:uid="{00000000-0005-0000-0000-000028000000}"/>
    <cellStyle name="Normálna" xfId="0" builtinId="0"/>
    <cellStyle name="Normálna 2" xfId="42" xr:uid="{00000000-0005-0000-0000-00002A000000}"/>
    <cellStyle name="Normálna 3" xfId="43" xr:uid="{00000000-0005-0000-0000-00002B000000}"/>
    <cellStyle name="normálne 2" xfId="1" xr:uid="{00000000-0005-0000-0000-00002C000000}"/>
    <cellStyle name="normálne 3" xfId="44" xr:uid="{00000000-0005-0000-0000-00002D000000}"/>
    <cellStyle name="normálne 4" xfId="45" xr:uid="{00000000-0005-0000-0000-00002E000000}"/>
    <cellStyle name="normálne 4 2" xfId="46" xr:uid="{00000000-0005-0000-0000-00002F000000}"/>
    <cellStyle name="normálne 4_~8090581" xfId="47" xr:uid="{00000000-0005-0000-0000-000030000000}"/>
    <cellStyle name="normálne 5" xfId="48" xr:uid="{00000000-0005-0000-0000-000031000000}"/>
    <cellStyle name="normálne 6" xfId="49" xr:uid="{00000000-0005-0000-0000-000032000000}"/>
    <cellStyle name="normální_Aktualizované podklady pre SR rok 2005" xfId="50" xr:uid="{00000000-0005-0000-0000-000033000000}"/>
    <cellStyle name="Note" xfId="51" xr:uid="{00000000-0005-0000-0000-000034000000}"/>
    <cellStyle name="Output" xfId="52" xr:uid="{00000000-0005-0000-0000-000035000000}"/>
    <cellStyle name="percentá 2" xfId="53" xr:uid="{00000000-0005-0000-0000-000036000000}"/>
    <cellStyle name="SAPBEXaggData" xfId="54" xr:uid="{00000000-0005-0000-0000-000037000000}"/>
    <cellStyle name="SAPBEXaggDataEmph" xfId="55" xr:uid="{00000000-0005-0000-0000-000038000000}"/>
    <cellStyle name="SAPBEXaggItem" xfId="56" xr:uid="{00000000-0005-0000-0000-000039000000}"/>
    <cellStyle name="SAPBEXaggItemX" xfId="57" xr:uid="{00000000-0005-0000-0000-00003A000000}"/>
    <cellStyle name="SAPBEXexcBad7" xfId="58" xr:uid="{00000000-0005-0000-0000-00003B000000}"/>
    <cellStyle name="SAPBEXexcBad8" xfId="59" xr:uid="{00000000-0005-0000-0000-00003C000000}"/>
    <cellStyle name="SAPBEXexcBad9" xfId="60" xr:uid="{00000000-0005-0000-0000-00003D000000}"/>
    <cellStyle name="SAPBEXexcCritical4" xfId="61" xr:uid="{00000000-0005-0000-0000-00003E000000}"/>
    <cellStyle name="SAPBEXexcCritical5" xfId="62" xr:uid="{00000000-0005-0000-0000-00003F000000}"/>
    <cellStyle name="SAPBEXexcCritical6" xfId="63" xr:uid="{00000000-0005-0000-0000-000040000000}"/>
    <cellStyle name="SAPBEXexcGood1" xfId="64" xr:uid="{00000000-0005-0000-0000-000041000000}"/>
    <cellStyle name="SAPBEXexcGood2" xfId="65" xr:uid="{00000000-0005-0000-0000-000042000000}"/>
    <cellStyle name="SAPBEXexcGood3" xfId="66" xr:uid="{00000000-0005-0000-0000-000043000000}"/>
    <cellStyle name="SAPBEXfilterDrill" xfId="67" xr:uid="{00000000-0005-0000-0000-000044000000}"/>
    <cellStyle name="SAPBEXfilterItem" xfId="68" xr:uid="{00000000-0005-0000-0000-000045000000}"/>
    <cellStyle name="SAPBEXfilterText" xfId="69" xr:uid="{00000000-0005-0000-0000-000046000000}"/>
    <cellStyle name="SAPBEXformats" xfId="70" xr:uid="{00000000-0005-0000-0000-000047000000}"/>
    <cellStyle name="SAPBEXheaderItem" xfId="71" xr:uid="{00000000-0005-0000-0000-000048000000}"/>
    <cellStyle name="SAPBEXheaderText" xfId="72" xr:uid="{00000000-0005-0000-0000-000049000000}"/>
    <cellStyle name="SAPBEXHLevel0" xfId="73" xr:uid="{00000000-0005-0000-0000-00004A000000}"/>
    <cellStyle name="SAPBEXHLevel0X" xfId="74" xr:uid="{00000000-0005-0000-0000-00004B000000}"/>
    <cellStyle name="SAPBEXHLevel1" xfId="75" xr:uid="{00000000-0005-0000-0000-00004C000000}"/>
    <cellStyle name="SAPBEXHLevel1X" xfId="76" xr:uid="{00000000-0005-0000-0000-00004D000000}"/>
    <cellStyle name="SAPBEXHLevel2" xfId="77" xr:uid="{00000000-0005-0000-0000-00004E000000}"/>
    <cellStyle name="SAPBEXHLevel2X" xfId="78" xr:uid="{00000000-0005-0000-0000-00004F000000}"/>
    <cellStyle name="SAPBEXHLevel3" xfId="79" xr:uid="{00000000-0005-0000-0000-000050000000}"/>
    <cellStyle name="SAPBEXHLevel3X" xfId="80" xr:uid="{00000000-0005-0000-0000-000051000000}"/>
    <cellStyle name="SAPBEXchaText" xfId="81" xr:uid="{00000000-0005-0000-0000-000052000000}"/>
    <cellStyle name="SAPBEXresData" xfId="82" xr:uid="{00000000-0005-0000-0000-000053000000}"/>
    <cellStyle name="SAPBEXresDataEmph" xfId="83" xr:uid="{00000000-0005-0000-0000-000054000000}"/>
    <cellStyle name="SAPBEXresItem" xfId="84" xr:uid="{00000000-0005-0000-0000-000055000000}"/>
    <cellStyle name="SAPBEXresItemX" xfId="85" xr:uid="{00000000-0005-0000-0000-000056000000}"/>
    <cellStyle name="SAPBEXstdData" xfId="86" xr:uid="{00000000-0005-0000-0000-000057000000}"/>
    <cellStyle name="SAPBEXstdDataEmph" xfId="87" xr:uid="{00000000-0005-0000-0000-000058000000}"/>
    <cellStyle name="SAPBEXstdItem" xfId="88" xr:uid="{00000000-0005-0000-0000-000059000000}"/>
    <cellStyle name="SAPBEXstdItem 3" xfId="95" xr:uid="{00000000-0005-0000-0000-00005A000000}"/>
    <cellStyle name="SAPBEXstdItemX" xfId="89" xr:uid="{00000000-0005-0000-0000-00005B000000}"/>
    <cellStyle name="SAPBEXtitle" xfId="90" xr:uid="{00000000-0005-0000-0000-00005C000000}"/>
    <cellStyle name="SAPBEXundefined" xfId="91" xr:uid="{00000000-0005-0000-0000-00005D000000}"/>
    <cellStyle name="Title" xfId="92" xr:uid="{00000000-0005-0000-0000-00005E000000}"/>
    <cellStyle name="Total" xfId="93" xr:uid="{00000000-0005-0000-0000-00005F000000}"/>
    <cellStyle name="Warning Text" xfId="94" xr:uid="{00000000-0005-0000-0000-00006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4"/>
  <sheetViews>
    <sheetView tabSelected="1" zoomScale="70" zoomScaleNormal="70" workbookViewId="0">
      <selection activeCell="B3" sqref="B3"/>
    </sheetView>
  </sheetViews>
  <sheetFormatPr defaultColWidth="9.125" defaultRowHeight="13.8" x14ac:dyDescent="0.25"/>
  <cols>
    <col min="1" max="1" width="4.125" style="1" customWidth="1"/>
    <col min="2" max="2" width="54.625" style="1" bestFit="1" customWidth="1"/>
    <col min="3" max="4" width="10.625" style="1" customWidth="1"/>
    <col min="5" max="5" width="12.375" style="1" customWidth="1"/>
    <col min="6" max="6" width="10.625" style="1" customWidth="1"/>
    <col min="7" max="7" width="9.875" style="1" customWidth="1"/>
    <col min="8" max="8" width="13.75" style="1" customWidth="1"/>
    <col min="9" max="9" width="11.125" style="1" customWidth="1"/>
    <col min="10" max="10" width="11.25" style="1" customWidth="1"/>
    <col min="11" max="11" width="12.875" style="1" customWidth="1"/>
    <col min="12" max="13" width="12" style="1" customWidth="1"/>
    <col min="14" max="17" width="13.375" style="1" customWidth="1"/>
    <col min="18" max="19" width="12" style="1" customWidth="1"/>
    <col min="20" max="20" width="12.75" style="1" customWidth="1"/>
    <col min="21" max="16384" width="9.125" style="1"/>
  </cols>
  <sheetData>
    <row r="1" spans="1:21" x14ac:dyDescent="0.25">
      <c r="A1" s="3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1" x14ac:dyDescent="0.25">
      <c r="A2" s="3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  <c r="S3" s="3"/>
      <c r="T3" s="3"/>
    </row>
    <row r="4" spans="1:21" ht="95.25" customHeight="1" x14ac:dyDescent="0.25">
      <c r="A4" s="42" t="s">
        <v>0</v>
      </c>
      <c r="B4" s="43"/>
      <c r="C4" s="23" t="s">
        <v>42</v>
      </c>
      <c r="D4" s="24"/>
      <c r="E4" s="27" t="s">
        <v>43</v>
      </c>
      <c r="F4" s="30" t="s">
        <v>27</v>
      </c>
      <c r="G4" s="31"/>
      <c r="H4" s="32"/>
      <c r="I4" s="30" t="s">
        <v>28</v>
      </c>
      <c r="J4" s="31"/>
      <c r="K4" s="32"/>
      <c r="L4" s="30" t="s">
        <v>29</v>
      </c>
      <c r="M4" s="31"/>
      <c r="N4" s="32"/>
      <c r="O4" s="30" t="s">
        <v>37</v>
      </c>
      <c r="P4" s="31"/>
      <c r="Q4" s="32"/>
      <c r="R4" s="35" t="s">
        <v>40</v>
      </c>
      <c r="S4" s="36"/>
      <c r="T4" s="37"/>
    </row>
    <row r="5" spans="1:21" ht="26.25" customHeight="1" x14ac:dyDescent="0.25">
      <c r="A5" s="44"/>
      <c r="B5" s="45"/>
      <c r="C5" s="25"/>
      <c r="D5" s="26"/>
      <c r="E5" s="28"/>
      <c r="F5" s="33" t="s">
        <v>42</v>
      </c>
      <c r="G5" s="34"/>
      <c r="H5" s="27" t="s">
        <v>43</v>
      </c>
      <c r="I5" s="38" t="s">
        <v>42</v>
      </c>
      <c r="J5" s="39"/>
      <c r="K5" s="27" t="s">
        <v>43</v>
      </c>
      <c r="L5" s="38" t="s">
        <v>42</v>
      </c>
      <c r="M5" s="39"/>
      <c r="N5" s="27" t="s">
        <v>43</v>
      </c>
      <c r="O5" s="38" t="s">
        <v>42</v>
      </c>
      <c r="P5" s="39"/>
      <c r="Q5" s="27" t="s">
        <v>43</v>
      </c>
      <c r="R5" s="38" t="s">
        <v>42</v>
      </c>
      <c r="S5" s="39"/>
      <c r="T5" s="27" t="s">
        <v>43</v>
      </c>
    </row>
    <row r="6" spans="1:21" x14ac:dyDescent="0.25">
      <c r="A6" s="46"/>
      <c r="B6" s="47"/>
      <c r="C6" s="10" t="s">
        <v>1</v>
      </c>
      <c r="D6" s="10" t="s">
        <v>2</v>
      </c>
      <c r="E6" s="29"/>
      <c r="F6" s="10" t="s">
        <v>1</v>
      </c>
      <c r="G6" s="10" t="s">
        <v>2</v>
      </c>
      <c r="H6" s="29"/>
      <c r="I6" s="10" t="s">
        <v>1</v>
      </c>
      <c r="J6" s="10" t="s">
        <v>2</v>
      </c>
      <c r="K6" s="29"/>
      <c r="L6" s="10" t="s">
        <v>1</v>
      </c>
      <c r="M6" s="10" t="s">
        <v>2</v>
      </c>
      <c r="N6" s="29"/>
      <c r="O6" s="10" t="s">
        <v>1</v>
      </c>
      <c r="P6" s="10" t="s">
        <v>2</v>
      </c>
      <c r="Q6" s="29"/>
      <c r="R6" s="10" t="s">
        <v>1</v>
      </c>
      <c r="S6" s="10" t="s">
        <v>2</v>
      </c>
      <c r="T6" s="29"/>
    </row>
    <row r="7" spans="1:21" x14ac:dyDescent="0.25">
      <c r="A7" s="11">
        <v>2</v>
      </c>
      <c r="B7" s="12" t="s">
        <v>26</v>
      </c>
      <c r="C7" s="13">
        <f>F7+I7+L7+O7+R7</f>
        <v>0</v>
      </c>
      <c r="D7" s="13">
        <f t="shared" ref="D7:D39" si="0">G7+J7+M7+P7+S7</f>
        <v>0</v>
      </c>
      <c r="E7" s="13">
        <f t="shared" ref="E7:E39" si="1">H7+K7+N7+Q7+T7</f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6"/>
    </row>
    <row r="8" spans="1:21" x14ac:dyDescent="0.25">
      <c r="A8" s="11">
        <v>3</v>
      </c>
      <c r="B8" s="12" t="s">
        <v>3</v>
      </c>
      <c r="C8" s="13">
        <f t="shared" ref="C8:C39" si="2">F8+I8+L8+O8+R8</f>
        <v>0</v>
      </c>
      <c r="D8" s="13">
        <f t="shared" si="0"/>
        <v>4045</v>
      </c>
      <c r="E8" s="13">
        <f t="shared" si="1"/>
        <v>4043</v>
      </c>
      <c r="F8" s="13">
        <v>0</v>
      </c>
      <c r="G8" s="13">
        <v>0</v>
      </c>
      <c r="H8" s="13">
        <v>0</v>
      </c>
      <c r="I8" s="14">
        <v>0</v>
      </c>
      <c r="J8" s="14">
        <v>4045</v>
      </c>
      <c r="K8" s="14">
        <v>4043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6"/>
    </row>
    <row r="9" spans="1:21" x14ac:dyDescent="0.25">
      <c r="A9" s="11">
        <v>4</v>
      </c>
      <c r="B9" s="15" t="s">
        <v>36</v>
      </c>
      <c r="C9" s="13">
        <f>F9+I9+L9+O9+R9</f>
        <v>20381</v>
      </c>
      <c r="D9" s="13">
        <f>G9+J9+M9+P9+S9</f>
        <v>160975</v>
      </c>
      <c r="E9" s="13">
        <f t="shared" si="1"/>
        <v>160975</v>
      </c>
      <c r="F9" s="13">
        <v>0</v>
      </c>
      <c r="G9" s="13">
        <v>0</v>
      </c>
      <c r="H9" s="13">
        <v>0</v>
      </c>
      <c r="I9" s="14">
        <v>18714</v>
      </c>
      <c r="J9" s="14">
        <v>156667</v>
      </c>
      <c r="K9" s="14">
        <v>156667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1667</v>
      </c>
      <c r="S9" s="13">
        <v>4308</v>
      </c>
      <c r="T9" s="13">
        <v>4308</v>
      </c>
      <c r="U9" s="7"/>
    </row>
    <row r="10" spans="1:21" x14ac:dyDescent="0.25">
      <c r="A10" s="11">
        <v>5</v>
      </c>
      <c r="B10" s="12" t="s">
        <v>18</v>
      </c>
      <c r="C10" s="13">
        <f t="shared" si="2"/>
        <v>0</v>
      </c>
      <c r="D10" s="13">
        <f t="shared" si="0"/>
        <v>244</v>
      </c>
      <c r="E10" s="13">
        <f t="shared" si="1"/>
        <v>244</v>
      </c>
      <c r="F10" s="13">
        <v>0</v>
      </c>
      <c r="G10" s="13">
        <v>0</v>
      </c>
      <c r="H10" s="13">
        <v>0</v>
      </c>
      <c r="I10" s="14">
        <v>0</v>
      </c>
      <c r="J10" s="14">
        <v>244</v>
      </c>
      <c r="K10" s="14">
        <v>244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6"/>
    </row>
    <row r="11" spans="1:21" x14ac:dyDescent="0.25">
      <c r="A11" s="11">
        <v>6</v>
      </c>
      <c r="B11" s="12" t="s">
        <v>35</v>
      </c>
      <c r="C11" s="13">
        <f t="shared" si="2"/>
        <v>0</v>
      </c>
      <c r="D11" s="13">
        <f t="shared" si="0"/>
        <v>84</v>
      </c>
      <c r="E11" s="13">
        <f t="shared" si="1"/>
        <v>84</v>
      </c>
      <c r="F11" s="13">
        <v>0</v>
      </c>
      <c r="G11" s="13">
        <v>0</v>
      </c>
      <c r="H11" s="13">
        <v>0</v>
      </c>
      <c r="I11" s="14">
        <v>0</v>
      </c>
      <c r="J11" s="14">
        <v>84</v>
      </c>
      <c r="K11" s="14">
        <v>84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6"/>
    </row>
    <row r="12" spans="1:21" x14ac:dyDescent="0.25">
      <c r="A12" s="11">
        <v>7</v>
      </c>
      <c r="B12" s="12" t="s">
        <v>21</v>
      </c>
      <c r="C12" s="13">
        <f t="shared" si="2"/>
        <v>0</v>
      </c>
      <c r="D12" s="13">
        <f t="shared" si="0"/>
        <v>340</v>
      </c>
      <c r="E12" s="13">
        <f t="shared" si="1"/>
        <v>340</v>
      </c>
      <c r="F12" s="13">
        <v>0</v>
      </c>
      <c r="G12" s="13">
        <v>0</v>
      </c>
      <c r="H12" s="13">
        <v>0</v>
      </c>
      <c r="I12" s="14">
        <v>0</v>
      </c>
      <c r="J12" s="14">
        <v>340</v>
      </c>
      <c r="K12" s="14">
        <v>340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6"/>
    </row>
    <row r="13" spans="1:21" x14ac:dyDescent="0.25">
      <c r="A13" s="11">
        <v>8</v>
      </c>
      <c r="B13" s="12" t="s">
        <v>22</v>
      </c>
      <c r="C13" s="13">
        <f t="shared" si="2"/>
        <v>0</v>
      </c>
      <c r="D13" s="13">
        <f t="shared" si="0"/>
        <v>8</v>
      </c>
      <c r="E13" s="13">
        <f t="shared" si="1"/>
        <v>8</v>
      </c>
      <c r="F13" s="13">
        <v>0</v>
      </c>
      <c r="G13" s="13">
        <v>0</v>
      </c>
      <c r="H13" s="13">
        <v>0</v>
      </c>
      <c r="I13" s="14">
        <v>0</v>
      </c>
      <c r="J13" s="14">
        <v>8</v>
      </c>
      <c r="K13" s="14">
        <v>8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6"/>
    </row>
    <row r="14" spans="1:21" x14ac:dyDescent="0.25">
      <c r="A14" s="11">
        <v>9</v>
      </c>
      <c r="B14" s="12" t="s">
        <v>30</v>
      </c>
      <c r="C14" s="13">
        <f t="shared" si="2"/>
        <v>0</v>
      </c>
      <c r="D14" s="13">
        <f t="shared" si="0"/>
        <v>0</v>
      </c>
      <c r="E14" s="13">
        <f t="shared" si="1"/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6"/>
    </row>
    <row r="15" spans="1:21" x14ac:dyDescent="0.25">
      <c r="A15" s="11">
        <v>10</v>
      </c>
      <c r="B15" s="16" t="s">
        <v>23</v>
      </c>
      <c r="C15" s="13">
        <f t="shared" si="2"/>
        <v>0</v>
      </c>
      <c r="D15" s="13">
        <f t="shared" si="0"/>
        <v>114</v>
      </c>
      <c r="E15" s="13">
        <f t="shared" si="1"/>
        <v>114</v>
      </c>
      <c r="F15" s="13">
        <v>0</v>
      </c>
      <c r="G15" s="13">
        <v>0</v>
      </c>
      <c r="H15" s="13">
        <v>0</v>
      </c>
      <c r="I15" s="14">
        <v>0</v>
      </c>
      <c r="J15" s="14">
        <v>114</v>
      </c>
      <c r="K15" s="14">
        <v>114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6"/>
    </row>
    <row r="16" spans="1:21" x14ac:dyDescent="0.25">
      <c r="A16" s="11">
        <v>11</v>
      </c>
      <c r="B16" s="12" t="s">
        <v>4</v>
      </c>
      <c r="C16" s="13">
        <f t="shared" si="2"/>
        <v>0</v>
      </c>
      <c r="D16" s="13">
        <f t="shared" si="0"/>
        <v>667</v>
      </c>
      <c r="E16" s="13">
        <f t="shared" si="1"/>
        <v>667</v>
      </c>
      <c r="F16" s="13">
        <v>0</v>
      </c>
      <c r="G16" s="13">
        <v>0</v>
      </c>
      <c r="H16" s="13">
        <v>0</v>
      </c>
      <c r="I16" s="14">
        <v>0</v>
      </c>
      <c r="J16" s="14">
        <v>667</v>
      </c>
      <c r="K16" s="14">
        <v>667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6"/>
    </row>
    <row r="17" spans="1:21" x14ac:dyDescent="0.25">
      <c r="A17" s="11">
        <v>12</v>
      </c>
      <c r="B17" s="12" t="s">
        <v>5</v>
      </c>
      <c r="C17" s="13">
        <f>F17+I17+L17+O17+R17</f>
        <v>2356</v>
      </c>
      <c r="D17" s="13">
        <f t="shared" si="0"/>
        <v>13508</v>
      </c>
      <c r="E17" s="13">
        <f t="shared" si="1"/>
        <v>13508</v>
      </c>
      <c r="F17" s="13">
        <v>0</v>
      </c>
      <c r="G17" s="13">
        <v>0</v>
      </c>
      <c r="H17" s="13">
        <v>0</v>
      </c>
      <c r="I17" s="14">
        <v>0</v>
      </c>
      <c r="J17" s="14">
        <v>13116</v>
      </c>
      <c r="K17" s="14">
        <v>13116</v>
      </c>
      <c r="L17" s="13">
        <v>0</v>
      </c>
      <c r="M17" s="13">
        <v>0</v>
      </c>
      <c r="N17" s="13">
        <v>0</v>
      </c>
      <c r="O17" s="13">
        <v>2356</v>
      </c>
      <c r="P17" s="13">
        <v>392</v>
      </c>
      <c r="Q17" s="13">
        <v>392</v>
      </c>
      <c r="R17" s="13">
        <v>0</v>
      </c>
      <c r="S17" s="13">
        <v>0</v>
      </c>
      <c r="T17" s="13">
        <v>0</v>
      </c>
      <c r="U17" s="6"/>
    </row>
    <row r="18" spans="1:21" x14ac:dyDescent="0.25">
      <c r="A18" s="11">
        <v>13</v>
      </c>
      <c r="B18" s="12" t="s">
        <v>19</v>
      </c>
      <c r="C18" s="13">
        <f t="shared" si="2"/>
        <v>0</v>
      </c>
      <c r="D18" s="13">
        <f t="shared" si="0"/>
        <v>8285</v>
      </c>
      <c r="E18" s="13">
        <f t="shared" si="1"/>
        <v>8285</v>
      </c>
      <c r="F18" s="13">
        <v>0</v>
      </c>
      <c r="G18" s="13">
        <v>0</v>
      </c>
      <c r="H18" s="13">
        <v>0</v>
      </c>
      <c r="I18" s="14">
        <v>0</v>
      </c>
      <c r="J18" s="14">
        <v>8285</v>
      </c>
      <c r="K18" s="14">
        <v>8285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6"/>
    </row>
    <row r="19" spans="1:21" x14ac:dyDescent="0.25">
      <c r="A19" s="11">
        <v>15</v>
      </c>
      <c r="B19" s="12" t="s">
        <v>6</v>
      </c>
      <c r="C19" s="13">
        <f t="shared" si="2"/>
        <v>0</v>
      </c>
      <c r="D19" s="13">
        <f t="shared" si="0"/>
        <v>6264</v>
      </c>
      <c r="E19" s="13">
        <f t="shared" si="1"/>
        <v>6264</v>
      </c>
      <c r="F19" s="13">
        <v>0</v>
      </c>
      <c r="G19" s="13">
        <v>0</v>
      </c>
      <c r="H19" s="13">
        <v>0</v>
      </c>
      <c r="I19" s="14">
        <v>0</v>
      </c>
      <c r="J19" s="14">
        <v>6264</v>
      </c>
      <c r="K19" s="14">
        <v>6264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6"/>
    </row>
    <row r="20" spans="1:21" x14ac:dyDescent="0.25">
      <c r="A20" s="11">
        <v>18</v>
      </c>
      <c r="B20" s="12" t="s">
        <v>7</v>
      </c>
      <c r="C20" s="13">
        <f t="shared" si="2"/>
        <v>27716</v>
      </c>
      <c r="D20" s="13">
        <f t="shared" si="0"/>
        <v>18224</v>
      </c>
      <c r="E20" s="13">
        <f t="shared" si="1"/>
        <v>18224</v>
      </c>
      <c r="F20" s="13">
        <v>0</v>
      </c>
      <c r="G20" s="13">
        <v>0</v>
      </c>
      <c r="H20" s="13">
        <v>0</v>
      </c>
      <c r="I20" s="14">
        <v>11202</v>
      </c>
      <c r="J20" s="14">
        <v>13972</v>
      </c>
      <c r="K20" s="14">
        <v>13972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16514</v>
      </c>
      <c r="S20" s="13">
        <v>4252</v>
      </c>
      <c r="T20" s="13">
        <v>4252</v>
      </c>
      <c r="U20" s="6"/>
    </row>
    <row r="21" spans="1:21" x14ac:dyDescent="0.25">
      <c r="A21" s="11">
        <v>20</v>
      </c>
      <c r="B21" s="12" t="s">
        <v>8</v>
      </c>
      <c r="C21" s="13">
        <f t="shared" si="2"/>
        <v>11912</v>
      </c>
      <c r="D21" s="13">
        <f t="shared" si="0"/>
        <v>28270</v>
      </c>
      <c r="E21" s="13">
        <f t="shared" si="1"/>
        <v>28270</v>
      </c>
      <c r="F21" s="13">
        <v>0</v>
      </c>
      <c r="G21" s="13">
        <v>0</v>
      </c>
      <c r="H21" s="13">
        <v>0</v>
      </c>
      <c r="I21" s="14">
        <v>11912</v>
      </c>
      <c r="J21" s="14">
        <v>28270</v>
      </c>
      <c r="K21" s="14">
        <v>28270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6"/>
    </row>
    <row r="22" spans="1:21" x14ac:dyDescent="0.25">
      <c r="A22" s="11">
        <v>21</v>
      </c>
      <c r="B22" s="12" t="s">
        <v>9</v>
      </c>
      <c r="C22" s="13">
        <f t="shared" si="2"/>
        <v>0</v>
      </c>
      <c r="D22" s="13">
        <f t="shared" si="0"/>
        <v>1053</v>
      </c>
      <c r="E22" s="13">
        <f t="shared" si="1"/>
        <v>1053</v>
      </c>
      <c r="F22" s="13">
        <v>0</v>
      </c>
      <c r="G22" s="13">
        <v>0</v>
      </c>
      <c r="H22" s="13">
        <v>0</v>
      </c>
      <c r="I22" s="14">
        <v>0</v>
      </c>
      <c r="J22" s="14">
        <v>1053</v>
      </c>
      <c r="K22" s="14">
        <v>1053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6"/>
    </row>
    <row r="23" spans="1:21" x14ac:dyDescent="0.25">
      <c r="A23" s="11">
        <v>22</v>
      </c>
      <c r="B23" s="12" t="s">
        <v>10</v>
      </c>
      <c r="C23" s="13">
        <f>F23+I23+L23+O23+R23</f>
        <v>12543</v>
      </c>
      <c r="D23" s="13">
        <f t="shared" si="0"/>
        <v>62885</v>
      </c>
      <c r="E23" s="13">
        <f t="shared" si="1"/>
        <v>62885</v>
      </c>
      <c r="F23" s="13">
        <v>0</v>
      </c>
      <c r="G23" s="13">
        <v>0</v>
      </c>
      <c r="H23" s="13">
        <v>0</v>
      </c>
      <c r="I23" s="14">
        <v>12543</v>
      </c>
      <c r="J23" s="14">
        <v>62785</v>
      </c>
      <c r="K23" s="14">
        <v>62785</v>
      </c>
      <c r="L23" s="13">
        <v>0</v>
      </c>
      <c r="M23" s="13">
        <v>100</v>
      </c>
      <c r="N23" s="13">
        <v>100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6"/>
    </row>
    <row r="24" spans="1:21" x14ac:dyDescent="0.25">
      <c r="A24" s="11">
        <v>24</v>
      </c>
      <c r="B24" s="12" t="s">
        <v>11</v>
      </c>
      <c r="C24" s="13">
        <f t="shared" si="2"/>
        <v>0</v>
      </c>
      <c r="D24" s="13">
        <f t="shared" si="0"/>
        <v>100</v>
      </c>
      <c r="E24" s="13">
        <f t="shared" si="1"/>
        <v>100</v>
      </c>
      <c r="F24" s="13">
        <v>0</v>
      </c>
      <c r="G24" s="13">
        <v>0</v>
      </c>
      <c r="H24" s="13">
        <v>0</v>
      </c>
      <c r="I24" s="14">
        <v>0</v>
      </c>
      <c r="J24" s="14">
        <v>100</v>
      </c>
      <c r="K24" s="14">
        <v>100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6"/>
    </row>
    <row r="25" spans="1:21" x14ac:dyDescent="0.25">
      <c r="A25" s="11">
        <v>26</v>
      </c>
      <c r="B25" s="12" t="s">
        <v>12</v>
      </c>
      <c r="C25" s="13">
        <f t="shared" si="2"/>
        <v>56463</v>
      </c>
      <c r="D25" s="13">
        <f t="shared" si="0"/>
        <v>2170</v>
      </c>
      <c r="E25" s="13">
        <f t="shared" si="1"/>
        <v>2170</v>
      </c>
      <c r="F25" s="13">
        <v>0</v>
      </c>
      <c r="G25" s="13">
        <v>0</v>
      </c>
      <c r="H25" s="13">
        <v>0</v>
      </c>
      <c r="I25" s="14">
        <v>56398</v>
      </c>
      <c r="J25" s="14">
        <v>2063</v>
      </c>
      <c r="K25" s="14">
        <v>2063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65</v>
      </c>
      <c r="S25" s="13">
        <v>107</v>
      </c>
      <c r="T25" s="13">
        <v>107</v>
      </c>
      <c r="U25" s="6"/>
    </row>
    <row r="26" spans="1:21" x14ac:dyDescent="0.25">
      <c r="A26" s="11">
        <v>27</v>
      </c>
      <c r="B26" s="12" t="s">
        <v>13</v>
      </c>
      <c r="C26" s="13">
        <f t="shared" si="2"/>
        <v>179203</v>
      </c>
      <c r="D26" s="13">
        <f t="shared" si="0"/>
        <v>167162</v>
      </c>
      <c r="E26" s="13">
        <f t="shared" si="1"/>
        <v>167162</v>
      </c>
      <c r="F26" s="14">
        <v>179071</v>
      </c>
      <c r="G26" s="14">
        <v>164920</v>
      </c>
      <c r="H26" s="14">
        <v>164920</v>
      </c>
      <c r="I26" s="14">
        <v>132</v>
      </c>
      <c r="J26" s="14">
        <v>1870</v>
      </c>
      <c r="K26" s="14">
        <v>1870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372</v>
      </c>
      <c r="T26" s="13">
        <v>372</v>
      </c>
      <c r="U26" s="6"/>
    </row>
    <row r="27" spans="1:21" x14ac:dyDescent="0.25">
      <c r="A27" s="11">
        <v>29</v>
      </c>
      <c r="B27" s="12" t="s">
        <v>39</v>
      </c>
      <c r="C27" s="13">
        <f t="shared" si="2"/>
        <v>8451</v>
      </c>
      <c r="D27" s="13">
        <f t="shared" si="0"/>
        <v>56074</v>
      </c>
      <c r="E27" s="13">
        <f t="shared" si="1"/>
        <v>56074</v>
      </c>
      <c r="F27" s="13">
        <v>0</v>
      </c>
      <c r="G27" s="13">
        <v>0</v>
      </c>
      <c r="H27" s="13">
        <v>0</v>
      </c>
      <c r="I27" s="14">
        <v>8451</v>
      </c>
      <c r="J27" s="14">
        <v>56074</v>
      </c>
      <c r="K27" s="14">
        <v>56074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6"/>
    </row>
    <row r="28" spans="1:21" x14ac:dyDescent="0.25">
      <c r="A28" s="11">
        <v>31</v>
      </c>
      <c r="B28" s="12" t="s">
        <v>24</v>
      </c>
      <c r="C28" s="13">
        <f t="shared" si="2"/>
        <v>0</v>
      </c>
      <c r="D28" s="13">
        <f t="shared" si="0"/>
        <v>170</v>
      </c>
      <c r="E28" s="13">
        <f t="shared" si="1"/>
        <v>170</v>
      </c>
      <c r="F28" s="13">
        <v>0</v>
      </c>
      <c r="G28" s="13">
        <v>0</v>
      </c>
      <c r="H28" s="13">
        <v>0</v>
      </c>
      <c r="I28" s="14">
        <v>0</v>
      </c>
      <c r="J28" s="14">
        <v>170</v>
      </c>
      <c r="K28" s="14">
        <v>170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6"/>
    </row>
    <row r="29" spans="1:21" x14ac:dyDescent="0.25">
      <c r="A29" s="11">
        <v>32</v>
      </c>
      <c r="B29" s="12" t="s">
        <v>14</v>
      </c>
      <c r="C29" s="13">
        <f t="shared" si="2"/>
        <v>0</v>
      </c>
      <c r="D29" s="13">
        <f t="shared" si="0"/>
        <v>210</v>
      </c>
      <c r="E29" s="13">
        <f t="shared" si="1"/>
        <v>210</v>
      </c>
      <c r="F29" s="13">
        <v>0</v>
      </c>
      <c r="G29" s="13">
        <v>0</v>
      </c>
      <c r="H29" s="13">
        <v>0</v>
      </c>
      <c r="I29" s="14">
        <v>0</v>
      </c>
      <c r="J29" s="14">
        <v>210</v>
      </c>
      <c r="K29" s="14">
        <v>210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6"/>
    </row>
    <row r="30" spans="1:21" x14ac:dyDescent="0.25">
      <c r="A30" s="11">
        <v>33</v>
      </c>
      <c r="B30" s="12" t="s">
        <v>15</v>
      </c>
      <c r="C30" s="13">
        <f t="shared" si="2"/>
        <v>0</v>
      </c>
      <c r="D30" s="13">
        <f t="shared" si="0"/>
        <v>398</v>
      </c>
      <c r="E30" s="13">
        <f t="shared" si="1"/>
        <v>398</v>
      </c>
      <c r="F30" s="13">
        <v>0</v>
      </c>
      <c r="G30" s="13">
        <v>0</v>
      </c>
      <c r="H30" s="13">
        <v>0</v>
      </c>
      <c r="I30" s="14">
        <v>0</v>
      </c>
      <c r="J30" s="14">
        <v>398</v>
      </c>
      <c r="K30" s="14">
        <v>398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6"/>
    </row>
    <row r="31" spans="1:21" x14ac:dyDescent="0.25">
      <c r="A31" s="11">
        <v>34</v>
      </c>
      <c r="B31" s="12" t="s">
        <v>38</v>
      </c>
      <c r="C31" s="13">
        <f t="shared" si="2"/>
        <v>0</v>
      </c>
      <c r="D31" s="13">
        <f t="shared" si="0"/>
        <v>3</v>
      </c>
      <c r="E31" s="13">
        <f>H31+K31+N31+Q31+T31</f>
        <v>3</v>
      </c>
      <c r="F31" s="13">
        <v>0</v>
      </c>
      <c r="G31" s="13">
        <v>0</v>
      </c>
      <c r="H31" s="13">
        <v>0</v>
      </c>
      <c r="I31" s="14">
        <v>0</v>
      </c>
      <c r="J31" s="14">
        <v>3</v>
      </c>
      <c r="K31" s="14">
        <v>3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6"/>
    </row>
    <row r="32" spans="1:21" s="9" customFormat="1" x14ac:dyDescent="0.25">
      <c r="A32" s="11">
        <v>36</v>
      </c>
      <c r="B32" s="16" t="s">
        <v>41</v>
      </c>
      <c r="C32" s="14">
        <f t="shared" ref="C32" si="3">F32+I32+L32+O32+R32</f>
        <v>0</v>
      </c>
      <c r="D32" s="14">
        <f t="shared" ref="D32" si="4">G32+J32+M32+P32+S32</f>
        <v>7</v>
      </c>
      <c r="E32" s="14">
        <f>H32+K32+N32+Q32+T32</f>
        <v>7</v>
      </c>
      <c r="F32" s="13">
        <v>0</v>
      </c>
      <c r="G32" s="13">
        <v>0</v>
      </c>
      <c r="H32" s="13">
        <v>0</v>
      </c>
      <c r="I32" s="14">
        <v>0</v>
      </c>
      <c r="J32" s="14">
        <v>7</v>
      </c>
      <c r="K32" s="14">
        <v>7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8"/>
    </row>
    <row r="33" spans="1:21" x14ac:dyDescent="0.25">
      <c r="A33" s="11">
        <v>37</v>
      </c>
      <c r="B33" s="12" t="s">
        <v>31</v>
      </c>
      <c r="C33" s="13">
        <f t="shared" si="2"/>
        <v>0</v>
      </c>
      <c r="D33" s="13">
        <f t="shared" si="0"/>
        <v>5</v>
      </c>
      <c r="E33" s="13">
        <f t="shared" si="1"/>
        <v>5</v>
      </c>
      <c r="F33" s="13">
        <v>0</v>
      </c>
      <c r="G33" s="13">
        <v>0</v>
      </c>
      <c r="H33" s="13">
        <v>0</v>
      </c>
      <c r="I33" s="14">
        <v>0</v>
      </c>
      <c r="J33" s="14">
        <v>5</v>
      </c>
      <c r="K33" s="14">
        <v>5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6"/>
    </row>
    <row r="34" spans="1:21" x14ac:dyDescent="0.25">
      <c r="A34" s="11">
        <v>38</v>
      </c>
      <c r="B34" s="12" t="s">
        <v>32</v>
      </c>
      <c r="C34" s="13">
        <f t="shared" si="2"/>
        <v>0</v>
      </c>
      <c r="D34" s="13">
        <f t="shared" si="0"/>
        <v>53</v>
      </c>
      <c r="E34" s="13">
        <f t="shared" si="1"/>
        <v>53</v>
      </c>
      <c r="F34" s="13">
        <v>0</v>
      </c>
      <c r="G34" s="13">
        <v>0</v>
      </c>
      <c r="H34" s="13">
        <v>0</v>
      </c>
      <c r="I34" s="14">
        <v>0</v>
      </c>
      <c r="J34" s="14">
        <v>53</v>
      </c>
      <c r="K34" s="14">
        <v>53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6"/>
    </row>
    <row r="35" spans="1:21" x14ac:dyDescent="0.25">
      <c r="A35" s="11">
        <v>40</v>
      </c>
      <c r="B35" s="12" t="s">
        <v>25</v>
      </c>
      <c r="C35" s="13">
        <f t="shared" si="2"/>
        <v>0</v>
      </c>
      <c r="D35" s="13">
        <f>G35+J35+M35+P35+S35</f>
        <v>7</v>
      </c>
      <c r="E35" s="13">
        <f>H35+K35+N35+Q35+T35</f>
        <v>8</v>
      </c>
      <c r="F35" s="13">
        <v>0</v>
      </c>
      <c r="G35" s="13">
        <v>0</v>
      </c>
      <c r="H35" s="13">
        <v>0</v>
      </c>
      <c r="I35" s="14">
        <v>0</v>
      </c>
      <c r="J35" s="14">
        <v>7</v>
      </c>
      <c r="K35" s="14">
        <v>8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5"/>
    </row>
    <row r="36" spans="1:21" x14ac:dyDescent="0.25">
      <c r="A36" s="11">
        <v>41</v>
      </c>
      <c r="B36" s="12" t="s">
        <v>33</v>
      </c>
      <c r="C36" s="13">
        <f t="shared" si="2"/>
        <v>0</v>
      </c>
      <c r="D36" s="13">
        <f t="shared" si="0"/>
        <v>61</v>
      </c>
      <c r="E36" s="13">
        <f t="shared" si="1"/>
        <v>61</v>
      </c>
      <c r="F36" s="13">
        <v>0</v>
      </c>
      <c r="G36" s="13">
        <v>0</v>
      </c>
      <c r="H36" s="13">
        <v>0</v>
      </c>
      <c r="I36" s="14">
        <v>0</v>
      </c>
      <c r="J36" s="14">
        <v>61</v>
      </c>
      <c r="K36" s="14">
        <v>61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5"/>
    </row>
    <row r="37" spans="1:21" x14ac:dyDescent="0.25">
      <c r="A37" s="11">
        <v>42</v>
      </c>
      <c r="B37" s="12" t="s">
        <v>34</v>
      </c>
      <c r="C37" s="13">
        <f t="shared" si="2"/>
        <v>0</v>
      </c>
      <c r="D37" s="13">
        <f t="shared" ref="D37" si="5">G37+J37+M37+P37+S37</f>
        <v>27</v>
      </c>
      <c r="E37" s="13">
        <f t="shared" ref="E37" si="6">H37+K37+N37+Q37+T37</f>
        <v>27</v>
      </c>
      <c r="F37" s="13">
        <v>0</v>
      </c>
      <c r="G37" s="13">
        <v>0</v>
      </c>
      <c r="H37" s="13">
        <v>0</v>
      </c>
      <c r="I37" s="14">
        <v>0</v>
      </c>
      <c r="J37" s="14">
        <v>27</v>
      </c>
      <c r="K37" s="14">
        <v>27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5"/>
    </row>
    <row r="38" spans="1:21" x14ac:dyDescent="0.25">
      <c r="A38" s="11">
        <v>48</v>
      </c>
      <c r="B38" s="12" t="s">
        <v>16</v>
      </c>
      <c r="C38" s="13">
        <f>F38+I38+L38+O38+R38</f>
        <v>6133</v>
      </c>
      <c r="D38" s="13">
        <f t="shared" si="0"/>
        <v>6452</v>
      </c>
      <c r="E38" s="13">
        <f t="shared" si="1"/>
        <v>6452</v>
      </c>
      <c r="F38" s="13">
        <v>0</v>
      </c>
      <c r="G38" s="13">
        <v>0</v>
      </c>
      <c r="H38" s="13">
        <v>0</v>
      </c>
      <c r="I38" s="13">
        <v>0</v>
      </c>
      <c r="J38" s="13">
        <v>10</v>
      </c>
      <c r="K38" s="13">
        <v>10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7">
        <v>6133</v>
      </c>
      <c r="S38" s="17">
        <v>6442</v>
      </c>
      <c r="T38" s="17">
        <v>6442</v>
      </c>
      <c r="U38" s="5"/>
    </row>
    <row r="39" spans="1:21" ht="14.4" thickBot="1" x14ac:dyDescent="0.3">
      <c r="A39" s="18">
        <v>51</v>
      </c>
      <c r="B39" s="19" t="s">
        <v>20</v>
      </c>
      <c r="C39" s="13">
        <f t="shared" si="2"/>
        <v>0</v>
      </c>
      <c r="D39" s="13">
        <f t="shared" si="0"/>
        <v>700</v>
      </c>
      <c r="E39" s="13">
        <f t="shared" si="1"/>
        <v>700</v>
      </c>
      <c r="F39" s="13">
        <v>0</v>
      </c>
      <c r="G39" s="13">
        <v>0</v>
      </c>
      <c r="H39" s="13">
        <v>0</v>
      </c>
      <c r="I39" s="14">
        <v>0</v>
      </c>
      <c r="J39" s="14">
        <v>700</v>
      </c>
      <c r="K39" s="14">
        <v>700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5"/>
    </row>
    <row r="40" spans="1:21" ht="31.5" customHeight="1" thickTop="1" x14ac:dyDescent="0.25">
      <c r="A40" s="40" t="s">
        <v>17</v>
      </c>
      <c r="B40" s="41"/>
      <c r="C40" s="20">
        <f>SUM(C7:C39)</f>
        <v>325158</v>
      </c>
      <c r="D40" s="20">
        <f t="shared" ref="D40:Q40" si="7">SUM(D7:D39)</f>
        <v>538565</v>
      </c>
      <c r="E40" s="20">
        <f t="shared" si="7"/>
        <v>538564</v>
      </c>
      <c r="F40" s="20">
        <f t="shared" si="7"/>
        <v>179071</v>
      </c>
      <c r="G40" s="20">
        <f t="shared" si="7"/>
        <v>164920</v>
      </c>
      <c r="H40" s="20">
        <f t="shared" si="7"/>
        <v>164920</v>
      </c>
      <c r="I40" s="20">
        <f t="shared" si="7"/>
        <v>119352</v>
      </c>
      <c r="J40" s="20">
        <f t="shared" si="7"/>
        <v>357672</v>
      </c>
      <c r="K40" s="21">
        <f t="shared" si="7"/>
        <v>357671</v>
      </c>
      <c r="L40" s="20">
        <f t="shared" si="7"/>
        <v>0</v>
      </c>
      <c r="M40" s="20">
        <f t="shared" si="7"/>
        <v>100</v>
      </c>
      <c r="N40" s="20">
        <f t="shared" si="7"/>
        <v>100</v>
      </c>
      <c r="O40" s="20">
        <f t="shared" si="7"/>
        <v>2356</v>
      </c>
      <c r="P40" s="20">
        <f t="shared" si="7"/>
        <v>392</v>
      </c>
      <c r="Q40" s="20">
        <f t="shared" si="7"/>
        <v>392</v>
      </c>
      <c r="R40" s="20">
        <f t="shared" ref="R40:T40" si="8">SUM(R7:R39)</f>
        <v>24379</v>
      </c>
      <c r="S40" s="20">
        <f>SUM(S7:S39)</f>
        <v>15481</v>
      </c>
      <c r="T40" s="20">
        <f t="shared" si="8"/>
        <v>15481</v>
      </c>
    </row>
    <row r="41" spans="1:21" x14ac:dyDescent="0.25">
      <c r="A41" s="3"/>
      <c r="B41" s="3"/>
      <c r="C41" s="4"/>
      <c r="D41" s="4"/>
      <c r="E41" s="4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1" x14ac:dyDescent="0.25">
      <c r="A42" s="3"/>
      <c r="B42" s="3"/>
      <c r="C42" s="3"/>
      <c r="D42" s="3"/>
      <c r="E42" s="4"/>
      <c r="F42" s="3"/>
      <c r="G42" s="4"/>
      <c r="H42" s="3"/>
      <c r="I42" s="4"/>
      <c r="J42" s="4"/>
      <c r="K42" s="4"/>
      <c r="L42" s="3"/>
      <c r="M42" s="3"/>
      <c r="N42" s="3"/>
      <c r="O42" s="3"/>
      <c r="P42" s="3"/>
      <c r="Q42" s="3"/>
      <c r="R42" s="4"/>
      <c r="S42" s="4"/>
      <c r="T42" s="4"/>
    </row>
    <row r="43" spans="1:21" x14ac:dyDescent="0.25">
      <c r="A43" s="3"/>
      <c r="B43" s="3"/>
      <c r="C43" s="4"/>
      <c r="D43" s="4"/>
      <c r="E43" s="4"/>
      <c r="F43" s="3"/>
      <c r="G43" s="3"/>
      <c r="H43" s="3"/>
      <c r="I43" s="4"/>
      <c r="J43" s="3"/>
      <c r="K43" s="3"/>
      <c r="L43" s="3"/>
      <c r="M43" s="3"/>
      <c r="N43" s="3"/>
      <c r="O43" s="3"/>
      <c r="P43" s="3"/>
      <c r="Q43" s="3"/>
      <c r="R43" s="4"/>
      <c r="S43" s="4"/>
      <c r="T43" s="4"/>
    </row>
    <row r="44" spans="1:21" x14ac:dyDescent="0.25">
      <c r="C44" s="8"/>
      <c r="D44" s="5"/>
      <c r="E44" s="8"/>
      <c r="I44" s="5"/>
      <c r="J44" s="5"/>
      <c r="K44" s="5"/>
    </row>
  </sheetData>
  <customSheetViews>
    <customSheetView guid="{266DE774-CCC6-4151-B756-46A5EFB28790}" scale="70" showPageBreaks="1" fitToPage="1" printArea="1" topLeftCell="C1">
      <selection activeCell="I8" sqref="I8:K8"/>
      <pageMargins left="0.70866141732283472" right="0.70866141732283472" top="0.74803149606299213" bottom="0.74803149606299213" header="0.31496062992125984" footer="0.31496062992125984"/>
      <pageSetup paperSize="9" scale="59" fitToHeight="0" orientation="landscape" r:id="rId1"/>
      <headerFooter>
        <oddHeader xml:space="preserve">&amp;RTabuľka: 17
Strana: &amp;P  </oddHeader>
      </headerFooter>
    </customSheetView>
    <customSheetView guid="{D8BC9395-25F4-4F5E-B265-9DA11BD8B979}" scale="80" showPageBreaks="1" fitToPage="1" printArea="1" topLeftCell="A22">
      <selection activeCell="A41" sqref="A41"/>
      <pageMargins left="0.70866141732283472" right="0.70866141732283472" top="0.74803149606299213" bottom="0.74803149606299213" header="0.31496062992125984" footer="0.31496062992125984"/>
      <pageSetup paperSize="9" scale="59" fitToHeight="0" orientation="landscape" r:id="rId2"/>
      <headerFooter>
        <oddHeader xml:space="preserve">&amp;RTabuľka: 17
Strana: &amp;P  </oddHeader>
      </headerFooter>
    </customSheetView>
    <customSheetView guid="{A97A8B8C-8E56-486A-A64B-3A277DDC9750}" scale="70" showPageBreaks="1" fitToPage="1" printArea="1">
      <selection activeCell="B9" sqref="B9:Q9"/>
      <pageMargins left="0.70866141732283472" right="0.70866141732283472" top="0.74803149606299213" bottom="0.74803149606299213" header="0.31496062992125984" footer="0.31496062992125984"/>
      <pageSetup paperSize="9" scale="59" fitToHeight="0" orientation="landscape" r:id="rId3"/>
      <headerFooter>
        <oddHeader xml:space="preserve">&amp;RTabuľka: 17
Strana: &amp;P  </oddHeader>
      </headerFooter>
    </customSheetView>
    <customSheetView guid="{6E287F5C-2853-4329-8007-D1F9135B09D0}" scale="70" showPageBreaks="1" fitToPage="1" printArea="1">
      <selection activeCell="H20" sqref="H20"/>
      <pageMargins left="0.70866141732283472" right="0.70866141732283472" top="0.74803149606299213" bottom="0.74803149606299213" header="0.31496062992125984" footer="0.31496062992125984"/>
      <pageSetup paperSize="9" scale="59" fitToHeight="0" orientation="landscape" r:id="rId4"/>
      <headerFooter>
        <oddHeader xml:space="preserve">&amp;RTabuľka: 17
Strana: &amp;P  </oddHeader>
      </headerFooter>
    </customSheetView>
    <customSheetView guid="{27BE6499-DD1B-4EB7-BB06-F3DF36CCC4B0}" scale="70" showPageBreaks="1" fitToPage="1" printArea="1">
      <selection activeCell="H8" sqref="H8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5"/>
      <headerFooter>
        <oddHeader xml:space="preserve">&amp;RTabuľka: 17
Strana: &amp;P  </oddHeader>
      </headerFooter>
    </customSheetView>
  </customSheetViews>
  <mergeCells count="21">
    <mergeCell ref="A40:B40"/>
    <mergeCell ref="A4:B6"/>
    <mergeCell ref="I5:J5"/>
    <mergeCell ref="K5:K6"/>
    <mergeCell ref="I4:K4"/>
    <mergeCell ref="B1:T1"/>
    <mergeCell ref="B2:T2"/>
    <mergeCell ref="C4:D5"/>
    <mergeCell ref="E4:E6"/>
    <mergeCell ref="F4:H4"/>
    <mergeCell ref="F5:G5"/>
    <mergeCell ref="H5:H6"/>
    <mergeCell ref="R4:T4"/>
    <mergeCell ref="R5:S5"/>
    <mergeCell ref="T5:T6"/>
    <mergeCell ref="L4:N4"/>
    <mergeCell ref="L5:M5"/>
    <mergeCell ref="N5:N6"/>
    <mergeCell ref="O4:Q4"/>
    <mergeCell ref="O5:P5"/>
    <mergeCell ref="Q5:Q6"/>
  </mergeCells>
  <pageMargins left="0.70866141732283472" right="0.19685039370078741" top="0.74803149606299213" bottom="0.74803149606299213" header="0.31496062992125984" footer="0.31496062992125984"/>
  <pageSetup paperSize="9" scale="53" fitToHeight="0" orientation="landscape" r:id="rId6"/>
  <headerFooter alignWithMargins="0">
    <oddHeader xml:space="preserve">&amp;C&amp;"Arial,Tučné"&amp;9
Prostriedky štátneho rozpočtu na financovanie spoločných programov Slovenskej republiky a EÚ podľa kapitol ŠR 
(v tis. eur)&amp;R&amp;"Arial,Normálne"&amp;9
Tabuľka: 18
Strana: &amp;P&amp;"Arial Narrow,Normálne"&amp;11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Financovanie programov SR a EU</vt:lpstr>
      <vt:lpstr>'Financovanie programov SR a EU'!Oblasť_tlače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Slavikova Margita</dc:creator>
  <cp:lastModifiedBy>Cellarova Eva</cp:lastModifiedBy>
  <cp:lastPrinted>2025-04-29T18:01:47Z</cp:lastPrinted>
  <dcterms:created xsi:type="dcterms:W3CDTF">2013-03-21T06:29:04Z</dcterms:created>
  <dcterms:modified xsi:type="dcterms:W3CDTF">2025-04-29T18:02:00Z</dcterms:modified>
</cp:coreProperties>
</file>